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485"/>
  </bookViews>
  <sheets>
    <sheet name="Club kilometers " sheetId="2" r:id="rId1"/>
  </sheets>
  <calcPr calcId="145621"/>
</workbook>
</file>

<file path=xl/calcChain.xml><?xml version="1.0" encoding="utf-8"?>
<calcChain xmlns="http://schemas.openxmlformats.org/spreadsheetml/2006/main">
  <c r="F25" i="2" l="1"/>
  <c r="F21" i="2" l="1"/>
  <c r="F19" i="2"/>
  <c r="F15" i="2"/>
  <c r="F11" i="2"/>
  <c r="F9" i="2"/>
  <c r="F7" i="2"/>
  <c r="F27" i="2"/>
  <c r="F23" i="2"/>
  <c r="F17" i="2"/>
  <c r="F13" i="2"/>
  <c r="F5" i="2"/>
  <c r="F3" i="2"/>
</calcChain>
</file>

<file path=xl/sharedStrings.xml><?xml version="1.0" encoding="utf-8"?>
<sst xmlns="http://schemas.openxmlformats.org/spreadsheetml/2006/main" count="28" uniqueCount="28">
  <si>
    <t>TOTAAL</t>
  </si>
  <si>
    <t>Overijsselrit</t>
  </si>
  <si>
    <t>Zeelandrit</t>
  </si>
  <si>
    <t>Drentherit</t>
  </si>
  <si>
    <t>Zuid-Hollandrit</t>
  </si>
  <si>
    <t>Herfstrit</t>
  </si>
  <si>
    <t>Wijnmaandrit</t>
  </si>
  <si>
    <t>Openingsrit</t>
  </si>
  <si>
    <t>Friesland-Groningenrit</t>
  </si>
  <si>
    <t>Noord-Hollandrit</t>
  </si>
  <si>
    <t>Zuid-Limburgrit</t>
  </si>
  <si>
    <t>Km-rit</t>
  </si>
  <si>
    <t>Totaal</t>
  </si>
  <si>
    <t>Bijzonderheden</t>
  </si>
  <si>
    <t>aantal motor</t>
  </si>
  <si>
    <t>HDC clubkilometers 2017</t>
  </si>
  <si>
    <t>8e HDC-Treffen</t>
  </si>
  <si>
    <t>Gelderlandrit</t>
  </si>
  <si>
    <t xml:space="preserve">Ericvl tot de Lunch, Samantha vanaf de lunch, </t>
  </si>
  <si>
    <t>Leendert haakt eerder af (-15km)</t>
  </si>
  <si>
    <t>10 km voor eindpunt afhaken deelnemer. Otto halve rit</t>
  </si>
  <si>
    <t>5 deelnemers hebben de helft van de rit gereden</t>
  </si>
  <si>
    <t>2 deelnemers rit tot de lunch</t>
  </si>
  <si>
    <t>2 rijders kwamen er bij na de lunch bij</t>
  </si>
  <si>
    <t>Henk heen en terugreis, Olaf tot de lunch</t>
  </si>
  <si>
    <t>1 deelnemer haakt af na de lunch en 1 komt erbij</t>
  </si>
  <si>
    <t>2 deelnemers haken 10km na de lunchaf (crash)</t>
  </si>
  <si>
    <t>1 deelnemer haakt af bij Lage Mierde (-41KM)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</si>
</sst>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0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3" borderId="1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Border="1"/>
    <xf numFmtId="0" fontId="0" fillId="0" borderId="3" xfId="0" applyFill="1" applyBorder="1" applyAlignment="1">
      <alignment horizontal="center" vertical="center"/>
    </xf>
    <xf numFmtId="0" fontId="0" fillId="0" borderId="3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21" workbookViewId="0">
      <selection activeCell="F26" sqref="F26"/>
    </sheetView>
  </sheetViews>
  <sheetFormatPr defaultColWidth="9.140625" defaultRowHeight="15.75" x14ac:dyDescent="0.25"/>
  <cols>
    <col min="1" max="1" width="27.85546875" style="13" customWidth="1"/>
    <col min="2" max="2" width="11.42578125" style="1" customWidth="1"/>
    <col min="3" max="3" width="2.140625" style="1" customWidth="1"/>
    <col min="4" max="4" width="11.85546875" style="1" customWidth="1"/>
    <col min="5" max="5" width="2.140625" style="1" customWidth="1"/>
    <col min="6" max="6" width="11.42578125" style="1" customWidth="1"/>
    <col min="7" max="7" width="2.140625" style="1" customWidth="1"/>
    <col min="8" max="8" width="55.140625" style="1" customWidth="1"/>
    <col min="9" max="16384" width="9.140625" style="2"/>
  </cols>
  <sheetData>
    <row r="1" spans="1:8" ht="15" x14ac:dyDescent="0.2">
      <c r="A1" s="3" t="s">
        <v>15</v>
      </c>
      <c r="B1" s="4" t="s">
        <v>11</v>
      </c>
      <c r="C1" s="5"/>
      <c r="D1" s="5" t="s">
        <v>14</v>
      </c>
      <c r="E1" s="5"/>
      <c r="F1" s="6" t="s">
        <v>12</v>
      </c>
      <c r="G1" s="4"/>
      <c r="H1" s="7" t="s">
        <v>13</v>
      </c>
    </row>
    <row r="2" spans="1:8" ht="15" x14ac:dyDescent="0.2">
      <c r="A2" s="8"/>
      <c r="B2" s="9"/>
      <c r="C2" s="9"/>
      <c r="D2" s="9"/>
      <c r="E2" s="9"/>
      <c r="F2" s="9"/>
      <c r="G2" s="15"/>
      <c r="H2" s="10"/>
    </row>
    <row r="3" spans="1:8" ht="15" x14ac:dyDescent="0.2">
      <c r="A3" s="8" t="s">
        <v>7</v>
      </c>
      <c r="B3" s="9">
        <v>126</v>
      </c>
      <c r="C3" s="9"/>
      <c r="D3" s="9">
        <v>44</v>
      </c>
      <c r="E3" s="9"/>
      <c r="F3" s="9">
        <f>B3*D3</f>
        <v>5544</v>
      </c>
      <c r="G3" s="15"/>
      <c r="H3" s="10"/>
    </row>
    <row r="4" spans="1:8" ht="15" x14ac:dyDescent="0.2">
      <c r="A4" s="8"/>
      <c r="B4" s="9"/>
      <c r="C4" s="9"/>
      <c r="D4" s="9"/>
      <c r="E4" s="9"/>
      <c r="F4" s="9"/>
      <c r="G4" s="15"/>
      <c r="H4" s="10"/>
    </row>
    <row r="5" spans="1:8" ht="15" x14ac:dyDescent="0.2">
      <c r="A5" s="8" t="s">
        <v>8</v>
      </c>
      <c r="B5" s="9">
        <v>132</v>
      </c>
      <c r="C5" s="9"/>
      <c r="D5" s="9">
        <v>14</v>
      </c>
      <c r="E5" s="9"/>
      <c r="F5" s="9">
        <f>B5*D5</f>
        <v>1848</v>
      </c>
      <c r="G5" s="15"/>
      <c r="H5" s="18"/>
    </row>
    <row r="6" spans="1:8" ht="15" x14ac:dyDescent="0.2">
      <c r="B6" s="9"/>
      <c r="C6" s="9"/>
      <c r="D6" s="9"/>
      <c r="E6" s="9"/>
      <c r="F6" s="9"/>
      <c r="G6" s="15"/>
      <c r="H6" s="10"/>
    </row>
    <row r="7" spans="1:8" ht="15" x14ac:dyDescent="0.2">
      <c r="A7" s="8" t="s">
        <v>4</v>
      </c>
      <c r="B7" s="9">
        <v>139</v>
      </c>
      <c r="C7" s="9"/>
      <c r="D7" s="9">
        <v>27</v>
      </c>
      <c r="E7" s="9"/>
      <c r="F7" s="9">
        <f>B7*D7-15</f>
        <v>3738</v>
      </c>
      <c r="G7" s="15"/>
      <c r="H7" s="10" t="s">
        <v>18</v>
      </c>
    </row>
    <row r="8" spans="1:8" ht="15" x14ac:dyDescent="0.2">
      <c r="A8" s="8"/>
      <c r="B8" s="9"/>
      <c r="C8" s="9"/>
      <c r="D8" s="9"/>
      <c r="E8" s="9"/>
      <c r="F8" s="9"/>
      <c r="G8" s="15"/>
      <c r="H8" s="10" t="s">
        <v>19</v>
      </c>
    </row>
    <row r="9" spans="1:8" ht="15" x14ac:dyDescent="0.2">
      <c r="A9" s="8" t="s">
        <v>16</v>
      </c>
      <c r="B9" s="9">
        <v>124</v>
      </c>
      <c r="C9" s="9"/>
      <c r="D9" s="9">
        <v>31.5</v>
      </c>
      <c r="E9" s="9"/>
      <c r="F9" s="9">
        <f>B9*D9-10</f>
        <v>3896</v>
      </c>
      <c r="G9" s="15"/>
      <c r="H9" s="19" t="s">
        <v>20</v>
      </c>
    </row>
    <row r="10" spans="1:8" ht="15" x14ac:dyDescent="0.2">
      <c r="A10" s="8"/>
      <c r="B10" s="9"/>
      <c r="C10" s="9"/>
      <c r="D10" s="9"/>
      <c r="E10" s="9"/>
      <c r="F10" s="9"/>
      <c r="G10" s="15"/>
      <c r="H10" s="17"/>
    </row>
    <row r="11" spans="1:8" ht="15" x14ac:dyDescent="0.2">
      <c r="A11" s="8" t="s">
        <v>9</v>
      </c>
      <c r="B11" s="9">
        <v>119</v>
      </c>
      <c r="C11" s="9"/>
      <c r="D11" s="9">
        <v>25</v>
      </c>
      <c r="E11" s="9"/>
      <c r="F11" s="9">
        <f>(B11*D11)-297.5</f>
        <v>2677.5</v>
      </c>
      <c r="G11" s="15"/>
      <c r="H11" s="10" t="s">
        <v>21</v>
      </c>
    </row>
    <row r="12" spans="1:8" ht="15" x14ac:dyDescent="0.2">
      <c r="A12" s="8"/>
      <c r="B12" s="9"/>
      <c r="C12" s="9"/>
      <c r="D12" s="9"/>
      <c r="E12" s="9"/>
      <c r="F12" s="9"/>
      <c r="G12" s="15"/>
      <c r="H12" s="10"/>
    </row>
    <row r="13" spans="1:8" ht="15" x14ac:dyDescent="0.2">
      <c r="A13" s="8" t="s">
        <v>2</v>
      </c>
      <c r="B13" s="9">
        <v>134</v>
      </c>
      <c r="C13" s="9"/>
      <c r="D13" s="9">
        <v>19</v>
      </c>
      <c r="E13" s="9"/>
      <c r="F13" s="9">
        <f>B13*D13</f>
        <v>2546</v>
      </c>
      <c r="G13" s="15"/>
      <c r="H13" s="10"/>
    </row>
    <row r="14" spans="1:8" ht="15" x14ac:dyDescent="0.2">
      <c r="A14" s="8"/>
      <c r="B14" s="9"/>
      <c r="C14" s="9"/>
      <c r="D14" s="9"/>
      <c r="E14" s="9"/>
      <c r="F14" s="9"/>
      <c r="G14" s="15"/>
      <c r="H14" s="10"/>
    </row>
    <row r="15" spans="1:8" ht="15" x14ac:dyDescent="0.2">
      <c r="A15" s="13" t="s">
        <v>17</v>
      </c>
      <c r="B15" s="9">
        <v>133</v>
      </c>
      <c r="C15" s="9"/>
      <c r="D15" s="9">
        <v>30</v>
      </c>
      <c r="E15" s="9"/>
      <c r="F15" s="9">
        <f>(B15*D15)-133</f>
        <v>3857</v>
      </c>
      <c r="G15" s="15"/>
      <c r="H15" s="10" t="s">
        <v>22</v>
      </c>
    </row>
    <row r="16" spans="1:8" ht="15" x14ac:dyDescent="0.2">
      <c r="A16" s="8"/>
      <c r="B16" s="9"/>
      <c r="C16" s="9"/>
      <c r="D16" s="9"/>
      <c r="E16" s="9"/>
      <c r="F16" s="9"/>
      <c r="G16" s="15"/>
      <c r="H16" s="10"/>
    </row>
    <row r="17" spans="1:8" ht="15" x14ac:dyDescent="0.2">
      <c r="A17" s="8" t="s">
        <v>1</v>
      </c>
      <c r="B17" s="9">
        <v>130</v>
      </c>
      <c r="C17" s="9"/>
      <c r="D17" s="9">
        <v>25</v>
      </c>
      <c r="E17" s="9"/>
      <c r="F17" s="9">
        <f>B17*D17</f>
        <v>3250</v>
      </c>
      <c r="G17" s="15"/>
      <c r="H17" s="10"/>
    </row>
    <row r="18" spans="1:8" ht="15" x14ac:dyDescent="0.2">
      <c r="B18" s="9"/>
      <c r="C18" s="9"/>
      <c r="D18" s="9"/>
      <c r="E18" s="9"/>
      <c r="F18" s="9"/>
      <c r="G18" s="15"/>
      <c r="H18" s="10"/>
    </row>
    <row r="19" spans="1:8" ht="15" x14ac:dyDescent="0.2">
      <c r="A19" s="8" t="s">
        <v>10</v>
      </c>
      <c r="B19" s="9">
        <v>135</v>
      </c>
      <c r="C19" s="9"/>
      <c r="D19" s="9">
        <v>22</v>
      </c>
      <c r="E19" s="9"/>
      <c r="F19" s="9">
        <f>B19*D19+(150)</f>
        <v>3120</v>
      </c>
      <c r="G19" s="15"/>
      <c r="H19" s="10" t="s">
        <v>23</v>
      </c>
    </row>
    <row r="20" spans="1:8" ht="15" x14ac:dyDescent="0.2">
      <c r="A20" s="8"/>
      <c r="B20" s="9"/>
      <c r="C20" s="9"/>
      <c r="D20" s="9"/>
      <c r="E20" s="9"/>
      <c r="F20" s="9"/>
      <c r="G20" s="15"/>
      <c r="H20" s="10"/>
    </row>
    <row r="21" spans="1:8" ht="15" x14ac:dyDescent="0.2">
      <c r="A21" s="8" t="s">
        <v>5</v>
      </c>
      <c r="B21" s="9">
        <v>822</v>
      </c>
      <c r="C21" s="9"/>
      <c r="D21" s="9">
        <v>20</v>
      </c>
      <c r="E21" s="9"/>
      <c r="F21" s="9">
        <f>B21*D21+(236)+(284)-(127)</f>
        <v>16833</v>
      </c>
      <c r="G21" s="15"/>
      <c r="H21" s="10" t="s">
        <v>24</v>
      </c>
    </row>
    <row r="22" spans="1:8" ht="15" x14ac:dyDescent="0.2">
      <c r="A22" s="8"/>
      <c r="B22" s="9"/>
      <c r="C22" s="9"/>
      <c r="D22" s="9"/>
      <c r="E22" s="9"/>
      <c r="F22" s="9"/>
      <c r="G22" s="15"/>
      <c r="H22" s="10"/>
    </row>
    <row r="23" spans="1:8" ht="15" x14ac:dyDescent="0.2">
      <c r="A23" s="8" t="s">
        <v>3</v>
      </c>
      <c r="B23" s="9">
        <v>144</v>
      </c>
      <c r="C23" s="9"/>
      <c r="D23" s="9">
        <v>10</v>
      </c>
      <c r="E23" s="9"/>
      <c r="F23" s="9">
        <f>B23*D23</f>
        <v>1440</v>
      </c>
      <c r="G23" s="15"/>
      <c r="H23" s="10"/>
    </row>
    <row r="24" spans="1:8" ht="15" x14ac:dyDescent="0.2">
      <c r="A24" s="8"/>
      <c r="B24" s="9"/>
      <c r="C24" s="9"/>
      <c r="D24" s="9"/>
      <c r="E24" s="9"/>
      <c r="F24" s="9"/>
      <c r="G24" s="15"/>
      <c r="H24" s="10"/>
    </row>
    <row r="25" spans="1:8" ht="15" x14ac:dyDescent="0.2">
      <c r="A25" s="8" t="s">
        <v>6</v>
      </c>
      <c r="B25" s="9">
        <v>122</v>
      </c>
      <c r="C25" s="9"/>
      <c r="D25" s="9">
        <v>43</v>
      </c>
      <c r="E25" s="9"/>
      <c r="F25" s="9">
        <f>B25*D25-(47.5+47.5+115-41)</f>
        <v>5077</v>
      </c>
      <c r="G25" s="15"/>
      <c r="H25" s="10" t="s">
        <v>25</v>
      </c>
    </row>
    <row r="26" spans="1:8" ht="15" x14ac:dyDescent="0.2">
      <c r="A26" s="8"/>
      <c r="B26" s="9"/>
      <c r="C26" s="9"/>
      <c r="D26" s="9"/>
      <c r="E26" s="9"/>
      <c r="F26" s="9"/>
      <c r="G26" s="15"/>
      <c r="H26" s="10" t="s">
        <v>26</v>
      </c>
    </row>
    <row r="27" spans="1:8" ht="18.75" x14ac:dyDescent="0.2">
      <c r="A27" s="11"/>
      <c r="B27" s="14" t="s">
        <v>0</v>
      </c>
      <c r="C27" s="14"/>
      <c r="D27" s="14"/>
      <c r="E27" s="14"/>
      <c r="F27" s="14">
        <f>SUM(F3:F25)</f>
        <v>53826.5</v>
      </c>
      <c r="G27" s="16"/>
      <c r="H27" s="1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Club kilometers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Frank</cp:lastModifiedBy>
  <dcterms:created xsi:type="dcterms:W3CDTF">2016-04-16T18:21:31Z</dcterms:created>
  <dcterms:modified xsi:type="dcterms:W3CDTF">2017-10-22T10:48:02Z</dcterms:modified>
</cp:coreProperties>
</file>